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90" windowWidth="11235" windowHeight="5445" tabRatio="817" firstSheet="3" activeTab="4"/>
  </bookViews>
  <sheets>
    <sheet name="Sheet1" sheetId="6" r:id="rId1"/>
    <sheet name="投资方案比较" sheetId="2" r:id="rId2"/>
    <sheet name="不同寿命期投资项目的优选" sheetId="3" r:id="rId3"/>
    <sheet name="投资项目可行性分析" sheetId="7" r:id="rId4"/>
    <sheet name="投资回收期计算" sheetId="10" r:id="rId5"/>
  </sheets>
  <calcPr calcId="124519"/>
</workbook>
</file>

<file path=xl/calcChain.xml><?xml version="1.0" encoding="utf-8"?>
<calcChain xmlns="http://schemas.openxmlformats.org/spreadsheetml/2006/main">
  <c r="J6" i="7"/>
  <c r="J5"/>
  <c r="I5"/>
  <c r="D5"/>
  <c r="I14" i="10"/>
  <c r="D14"/>
  <c r="I13"/>
  <c r="D13"/>
  <c r="I12"/>
  <c r="D12"/>
  <c r="I11"/>
  <c r="D11"/>
  <c r="I10"/>
  <c r="D10"/>
  <c r="I9"/>
  <c r="D9"/>
  <c r="I8"/>
  <c r="D8"/>
  <c r="I7"/>
  <c r="D7"/>
  <c r="I6"/>
  <c r="D6"/>
  <c r="I5"/>
  <c r="D5"/>
  <c r="I6" i="7"/>
  <c r="I7"/>
  <c r="I8"/>
  <c r="I9"/>
  <c r="I10"/>
  <c r="I11"/>
  <c r="I12"/>
  <c r="I13"/>
  <c r="I14"/>
  <c r="D6"/>
  <c r="D7"/>
  <c r="J7" s="1"/>
  <c r="D8"/>
  <c r="J8" s="1"/>
  <c r="D9"/>
  <c r="J9" s="1"/>
  <c r="D10"/>
  <c r="J10" s="1"/>
  <c r="D11"/>
  <c r="J11" s="1"/>
  <c r="D12"/>
  <c r="J12" s="1"/>
  <c r="D13"/>
  <c r="J13" s="1"/>
  <c r="D14"/>
  <c r="J14" s="1"/>
  <c r="J5" i="10" l="1"/>
  <c r="K5" s="1"/>
  <c r="K6" s="1"/>
  <c r="K7" s="1"/>
  <c r="K8" s="1"/>
  <c r="K9" s="1"/>
  <c r="K10" s="1"/>
  <c r="J6"/>
  <c r="J7"/>
  <c r="J8"/>
  <c r="J9"/>
  <c r="J10"/>
  <c r="J12"/>
  <c r="J13"/>
  <c r="J14"/>
  <c r="D17" i="7"/>
  <c r="D18"/>
  <c r="G17" s="1"/>
  <c r="J11" i="10"/>
  <c r="G5" i="6"/>
  <c r="F5"/>
  <c r="E5"/>
  <c r="D5"/>
  <c r="C5" s="1"/>
  <c r="C4"/>
  <c r="K11" i="10" l="1"/>
  <c r="D16" i="7"/>
  <c r="D9" i="3"/>
  <c r="C6"/>
  <c r="D6"/>
  <c r="E6"/>
  <c r="F6"/>
  <c r="D8" i="2"/>
  <c r="H4"/>
  <c r="G4"/>
  <c r="I4"/>
  <c r="I5"/>
  <c r="H5"/>
  <c r="G5"/>
  <c r="K12" i="10" l="1"/>
  <c r="K13" s="1"/>
  <c r="K14" s="1"/>
  <c r="F16"/>
  <c r="F17" s="1"/>
</calcChain>
</file>

<file path=xl/sharedStrings.xml><?xml version="1.0" encoding="utf-8"?>
<sst xmlns="http://schemas.openxmlformats.org/spreadsheetml/2006/main" count="75" uniqueCount="60">
  <si>
    <t>净现金流量现值累计开始为正的年份</t>
    <phoneticPr fontId="3" type="noConversion"/>
  </si>
  <si>
    <t>结论：</t>
    <phoneticPr fontId="3" type="noConversion"/>
  </si>
  <si>
    <r>
      <t xml:space="preserve">           </t>
    </r>
    <r>
      <rPr>
        <sz val="20"/>
        <color rgb="FF008000"/>
        <rFont val="汉仪粗宋简"/>
        <family val="3"/>
        <charset val="134"/>
      </rPr>
      <t>投 资 方 案 比 较</t>
    </r>
    <r>
      <rPr>
        <sz val="18"/>
        <color rgb="FF008000"/>
        <rFont val="汉仪粗宋简"/>
        <family val="3"/>
        <charset val="134"/>
      </rPr>
      <t xml:space="preserve">      </t>
    </r>
    <r>
      <rPr>
        <sz val="10"/>
        <color rgb="FF008000"/>
        <rFont val="汉仪粗宋简"/>
        <family val="3"/>
        <charset val="134"/>
      </rPr>
      <t>单位：万元</t>
    </r>
    <phoneticPr fontId="2" type="noConversion"/>
  </si>
  <si>
    <t>年份</t>
    <phoneticPr fontId="3" type="noConversion"/>
  </si>
  <si>
    <t>初始投资</t>
    <phoneticPr fontId="3" type="noConversion"/>
  </si>
  <si>
    <t>净现金流量</t>
    <phoneticPr fontId="3" type="noConversion"/>
  </si>
  <si>
    <t>净现值</t>
    <phoneticPr fontId="3" type="noConversion"/>
  </si>
  <si>
    <t>获利指数</t>
    <phoneticPr fontId="3" type="noConversion"/>
  </si>
  <si>
    <t>内部收益率</t>
    <phoneticPr fontId="3" type="noConversion"/>
  </si>
  <si>
    <r>
      <t>项目</t>
    </r>
    <r>
      <rPr>
        <sz val="9"/>
        <rFont val="汉仪粗宋简"/>
        <family val="3"/>
        <charset val="134"/>
      </rPr>
      <t>A</t>
    </r>
    <phoneticPr fontId="3" type="noConversion"/>
  </si>
  <si>
    <r>
      <t>项目</t>
    </r>
    <r>
      <rPr>
        <sz val="9"/>
        <rFont val="汉仪粗宋简"/>
        <family val="3"/>
        <charset val="134"/>
      </rPr>
      <t>B</t>
    </r>
    <phoneticPr fontId="3" type="noConversion"/>
  </si>
  <si>
    <t>方案</t>
    <phoneticPr fontId="3" type="noConversion"/>
  </si>
  <si>
    <t>A</t>
    <phoneticPr fontId="3" type="noConversion"/>
  </si>
  <si>
    <t>B</t>
    <phoneticPr fontId="3" type="noConversion"/>
  </si>
  <si>
    <t>C</t>
    <phoneticPr fontId="3" type="noConversion"/>
  </si>
  <si>
    <t>D</t>
    <phoneticPr fontId="3" type="noConversion"/>
  </si>
  <si>
    <t>初始投资</t>
    <phoneticPr fontId="3" type="noConversion"/>
  </si>
  <si>
    <t>年净现金流量</t>
    <phoneticPr fontId="3" type="noConversion"/>
  </si>
  <si>
    <t>寿命期（年）</t>
    <phoneticPr fontId="3" type="noConversion"/>
  </si>
  <si>
    <r>
      <rPr>
        <sz val="18"/>
        <color rgb="FF008000"/>
        <rFont val="汉仪粗宋简"/>
        <family val="3"/>
        <charset val="134"/>
      </rPr>
      <t xml:space="preserve">        投 资 方 案 优 选 </t>
    </r>
    <r>
      <rPr>
        <b/>
        <sz val="18"/>
        <color rgb="FF008000"/>
        <rFont val="汉仪粗宋简"/>
        <family val="3"/>
        <charset val="134"/>
      </rPr>
      <t xml:space="preserve">    </t>
    </r>
    <r>
      <rPr>
        <b/>
        <sz val="10"/>
        <color rgb="FF008000"/>
        <rFont val="方正细圆简体"/>
        <family val="3"/>
        <charset val="134"/>
      </rPr>
      <t>单位：万元</t>
    </r>
    <phoneticPr fontId="2" type="noConversion"/>
  </si>
  <si>
    <t>选择方案</t>
    <phoneticPr fontId="3" type="noConversion"/>
  </si>
  <si>
    <t>项目</t>
    <phoneticPr fontId="3" type="noConversion"/>
  </si>
  <si>
    <t>折现率</t>
    <phoneticPr fontId="3" type="noConversion"/>
  </si>
  <si>
    <t>合计</t>
    <phoneticPr fontId="3" type="noConversion"/>
  </si>
  <si>
    <t>分解月份</t>
    <phoneticPr fontId="2" type="noConversion"/>
  </si>
  <si>
    <t>一月</t>
    <phoneticPr fontId="2" type="noConversion"/>
  </si>
  <si>
    <t>二月</t>
    <phoneticPr fontId="2" type="noConversion"/>
  </si>
  <si>
    <t>三月</t>
    <phoneticPr fontId="2" type="noConversion"/>
  </si>
  <si>
    <t>四月</t>
    <phoneticPr fontId="2" type="noConversion"/>
  </si>
  <si>
    <t>五月</t>
    <phoneticPr fontId="2" type="noConversion"/>
  </si>
  <si>
    <t>六月</t>
    <phoneticPr fontId="2" type="noConversion"/>
  </si>
  <si>
    <t>七月</t>
    <phoneticPr fontId="2" type="noConversion"/>
  </si>
  <si>
    <t>八月</t>
    <phoneticPr fontId="2" type="noConversion"/>
  </si>
  <si>
    <t>九月</t>
    <phoneticPr fontId="2" type="noConversion"/>
  </si>
  <si>
    <t>十月</t>
    <phoneticPr fontId="2" type="noConversion"/>
  </si>
  <si>
    <t>十一月</t>
    <phoneticPr fontId="2" type="noConversion"/>
  </si>
  <si>
    <t>十二月</t>
    <phoneticPr fontId="2" type="noConversion"/>
  </si>
  <si>
    <t>投资额</t>
    <phoneticPr fontId="3" type="noConversion"/>
  </si>
  <si>
    <t>投资额</t>
    <phoneticPr fontId="2" type="noConversion"/>
  </si>
  <si>
    <t>投资额现值</t>
    <phoneticPr fontId="2" type="noConversion"/>
  </si>
  <si>
    <t>基准收益率</t>
    <phoneticPr fontId="3" type="noConversion"/>
  </si>
  <si>
    <t>内部收益率</t>
    <phoneticPr fontId="3" type="noConversion"/>
  </si>
  <si>
    <t>获利指数</t>
    <phoneticPr fontId="3" type="noConversion"/>
  </si>
  <si>
    <r>
      <t>年</t>
    </r>
    <r>
      <rPr>
        <sz val="11"/>
        <color theme="1"/>
        <rFont val="宋体"/>
        <family val="2"/>
        <charset val="134"/>
      </rPr>
      <t>份</t>
    </r>
    <phoneticPr fontId="3" type="noConversion"/>
  </si>
  <si>
    <r>
      <rPr>
        <sz val="11"/>
        <color theme="1"/>
        <rFont val="宋体"/>
        <family val="2"/>
        <charset val="134"/>
      </rPr>
      <t>销售</t>
    </r>
    <r>
      <rPr>
        <sz val="11"/>
        <color theme="1"/>
        <rFont val="GulimChe"/>
        <family val="3"/>
        <charset val="129"/>
      </rPr>
      <t>收入</t>
    </r>
    <phoneticPr fontId="3" type="noConversion"/>
  </si>
  <si>
    <r>
      <t>流入小</t>
    </r>
    <r>
      <rPr>
        <sz val="11"/>
        <color theme="1"/>
        <rFont val="宋体"/>
        <family val="2"/>
        <charset val="134"/>
      </rPr>
      <t>计</t>
    </r>
    <phoneticPr fontId="3" type="noConversion"/>
  </si>
  <si>
    <r>
      <t>流出小</t>
    </r>
    <r>
      <rPr>
        <sz val="11"/>
        <rFont val="宋体"/>
        <family val="3"/>
        <charset val="134"/>
      </rPr>
      <t>计</t>
    </r>
    <phoneticPr fontId="3" type="noConversion"/>
  </si>
  <si>
    <r>
      <t>建</t>
    </r>
    <r>
      <rPr>
        <sz val="11"/>
        <rFont val="宋体"/>
        <family val="3"/>
        <charset val="134"/>
      </rPr>
      <t>设</t>
    </r>
    <r>
      <rPr>
        <sz val="11"/>
        <rFont val="GulimChe"/>
        <family val="3"/>
        <charset val="129"/>
      </rPr>
      <t>投</t>
    </r>
    <r>
      <rPr>
        <sz val="11"/>
        <rFont val="宋体"/>
        <family val="3"/>
        <charset val="134"/>
      </rPr>
      <t>资</t>
    </r>
    <phoneticPr fontId="3" type="noConversion"/>
  </si>
  <si>
    <r>
      <t>流</t>
    </r>
    <r>
      <rPr>
        <sz val="11"/>
        <rFont val="宋体"/>
        <family val="3"/>
        <charset val="134"/>
      </rPr>
      <t>动资</t>
    </r>
    <r>
      <rPr>
        <sz val="11"/>
        <rFont val="GulimChe"/>
        <family val="3"/>
        <charset val="129"/>
      </rPr>
      <t>金</t>
    </r>
    <phoneticPr fontId="3" type="noConversion"/>
  </si>
  <si>
    <r>
      <rPr>
        <sz val="11"/>
        <rFont val="宋体"/>
        <family val="3"/>
        <charset val="134"/>
      </rPr>
      <t>经营</t>
    </r>
    <r>
      <rPr>
        <sz val="11"/>
        <rFont val="GulimChe"/>
        <family val="3"/>
        <charset val="129"/>
      </rPr>
      <t>成本</t>
    </r>
    <phoneticPr fontId="3" type="noConversion"/>
  </si>
  <si>
    <r>
      <t>所得</t>
    </r>
    <r>
      <rPr>
        <sz val="11"/>
        <rFont val="宋体"/>
        <family val="3"/>
        <charset val="134"/>
      </rPr>
      <t>税</t>
    </r>
    <phoneticPr fontId="3" type="noConversion"/>
  </si>
  <si>
    <r>
      <rPr>
        <sz val="11"/>
        <rFont val="宋体"/>
        <family val="3"/>
        <charset val="134"/>
      </rPr>
      <t>净现值</t>
    </r>
    <phoneticPr fontId="3" type="noConversion"/>
  </si>
  <si>
    <t xml:space="preserve">  投 资 项 目 可 行 性 分 析 </t>
    <phoneticPr fontId="3" type="noConversion"/>
  </si>
  <si>
    <r>
      <rPr>
        <b/>
        <sz val="11"/>
        <color theme="1"/>
        <rFont val="宋体"/>
        <family val="2"/>
        <charset val="134"/>
      </rPr>
      <t>现</t>
    </r>
    <r>
      <rPr>
        <b/>
        <sz val="11"/>
        <color theme="1"/>
        <rFont val="GulimChe"/>
        <family val="3"/>
        <charset val="129"/>
      </rPr>
      <t>金流入</t>
    </r>
    <phoneticPr fontId="3" type="noConversion"/>
  </si>
  <si>
    <r>
      <rPr>
        <b/>
        <sz val="11"/>
        <color theme="1"/>
        <rFont val="宋体"/>
        <family val="2"/>
        <charset val="134"/>
      </rPr>
      <t>现</t>
    </r>
    <r>
      <rPr>
        <b/>
        <sz val="11"/>
        <color theme="1"/>
        <rFont val="GulimChe"/>
        <family val="3"/>
        <charset val="129"/>
      </rPr>
      <t>金流出</t>
    </r>
    <phoneticPr fontId="3" type="noConversion"/>
  </si>
  <si>
    <r>
      <rPr>
        <b/>
        <sz val="11"/>
        <color theme="1"/>
        <rFont val="宋体"/>
        <family val="2"/>
        <charset val="134"/>
      </rPr>
      <t>净现</t>
    </r>
    <r>
      <rPr>
        <b/>
        <sz val="11"/>
        <color theme="1"/>
        <rFont val="GulimChe"/>
        <family val="3"/>
        <charset val="129"/>
      </rPr>
      <t>金流量</t>
    </r>
    <phoneticPr fontId="3" type="noConversion"/>
  </si>
  <si>
    <t>结论：</t>
    <phoneticPr fontId="3" type="noConversion"/>
  </si>
  <si>
    <r>
      <rPr>
        <b/>
        <sz val="11"/>
        <color theme="1"/>
        <rFont val="宋体"/>
        <family val="2"/>
        <charset val="134"/>
      </rPr>
      <t>累计净现</t>
    </r>
    <r>
      <rPr>
        <b/>
        <sz val="11"/>
        <color theme="1"/>
        <rFont val="GulimChe"/>
        <family val="3"/>
        <charset val="129"/>
      </rPr>
      <t>金流量</t>
    </r>
    <phoneticPr fontId="3" type="noConversion"/>
  </si>
  <si>
    <r>
      <t>投</t>
    </r>
    <r>
      <rPr>
        <sz val="10.5"/>
        <rFont val="宋体"/>
        <family val="3"/>
        <charset val="134"/>
      </rPr>
      <t>资回收期</t>
    </r>
    <phoneticPr fontId="2" type="noConversion"/>
  </si>
  <si>
    <t xml:space="preserve">  投 资 回 收 期 计 算 </t>
    <phoneticPr fontId="3" type="noConversion"/>
  </si>
</sst>
</file>

<file path=xl/styles.xml><?xml version="1.0" encoding="utf-8"?>
<styleSheet xmlns="http://schemas.openxmlformats.org/spreadsheetml/2006/main">
  <numFmts count="2">
    <numFmt numFmtId="8" formatCode="&quot;￥&quot;#,##0.00;[Red]&quot;￥&quot;\-#,##0.00"/>
    <numFmt numFmtId="177" formatCode="0_ "/>
  </numFmts>
  <fonts count="37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rgb="FF008000"/>
      <name val="汉仪粗宋简"/>
      <family val="3"/>
      <charset val="134"/>
    </font>
    <font>
      <sz val="10"/>
      <color theme="1"/>
      <name val="Arial Unicode MS"/>
      <family val="2"/>
      <charset val="134"/>
    </font>
    <font>
      <sz val="10"/>
      <color theme="1"/>
      <name val="汉仪粗宋简"/>
      <family val="3"/>
      <charset val="134"/>
    </font>
    <font>
      <sz val="18"/>
      <color rgb="FF008000"/>
      <name val="汉仪粗宋简"/>
      <family val="3"/>
      <charset val="134"/>
    </font>
    <font>
      <sz val="20"/>
      <color rgb="FF008000"/>
      <name val="汉仪粗宋简"/>
      <family val="3"/>
      <charset val="134"/>
    </font>
    <font>
      <sz val="10"/>
      <color rgb="FF008000"/>
      <name val="汉仪粗宋简"/>
      <family val="3"/>
      <charset val="134"/>
    </font>
    <font>
      <sz val="9"/>
      <name val="汉仪粗宋简"/>
      <family val="3"/>
      <charset val="134"/>
    </font>
    <font>
      <b/>
      <sz val="18"/>
      <color rgb="FF008000"/>
      <name val="汉仪粗宋简"/>
      <family val="3"/>
      <charset val="134"/>
    </font>
    <font>
      <b/>
      <sz val="10"/>
      <color rgb="FF008000"/>
      <name val="方正细圆简体"/>
      <family val="3"/>
      <charset val="134"/>
    </font>
    <font>
      <sz val="11"/>
      <color theme="1"/>
      <name val="汉仪粗宋简"/>
      <family val="3"/>
      <charset val="134"/>
    </font>
    <font>
      <sz val="10"/>
      <name val="宋体"/>
      <family val="3"/>
      <charset val="134"/>
    </font>
    <font>
      <sz val="11"/>
      <color theme="1"/>
      <name val="华文隶书"/>
      <family val="3"/>
      <charset val="134"/>
    </font>
    <font>
      <sz val="12"/>
      <name val="华文隶书"/>
      <family val="3"/>
      <charset val="134"/>
    </font>
    <font>
      <sz val="12"/>
      <name val="宋体"/>
      <family val="3"/>
      <charset val="134"/>
    </font>
    <font>
      <sz val="10.5"/>
      <name val="汉仪中黑简"/>
      <family val="3"/>
      <charset val="134"/>
    </font>
    <font>
      <sz val="11"/>
      <name val="华文隶书"/>
      <family val="3"/>
      <charset val="134"/>
    </font>
    <font>
      <sz val="10.5"/>
      <color theme="1"/>
      <name val="汉仪中黑简"/>
      <family val="3"/>
      <charset val="134"/>
    </font>
    <font>
      <u val="singleAccounting"/>
      <sz val="18"/>
      <name val="华文隶书"/>
      <family val="3"/>
      <charset val="134"/>
    </font>
    <font>
      <sz val="12"/>
      <color rgb="FFFF0000"/>
      <name val="隶书"/>
      <family val="3"/>
      <charset val="134"/>
    </font>
    <font>
      <sz val="11"/>
      <color theme="1"/>
      <name val="GulimChe"/>
      <family val="3"/>
      <charset val="129"/>
    </font>
    <font>
      <sz val="10"/>
      <name val="GulimChe"/>
      <family val="3"/>
      <charset val="129"/>
    </font>
    <font>
      <sz val="11"/>
      <color theme="1"/>
      <name val="宋体"/>
      <family val="2"/>
      <charset val="134"/>
    </font>
    <font>
      <sz val="11"/>
      <name val="GulimChe"/>
      <family val="3"/>
      <charset val="129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汉仪中黑简"/>
      <family val="3"/>
      <charset val="134"/>
    </font>
    <font>
      <sz val="18"/>
      <color theme="1"/>
      <name val="汉仪中黑简"/>
      <family val="3"/>
      <charset val="134"/>
    </font>
    <font>
      <b/>
      <sz val="11"/>
      <color theme="1"/>
      <name val="GulimChe"/>
      <family val="3"/>
      <charset val="129"/>
    </font>
    <font>
      <b/>
      <sz val="11"/>
      <color theme="1"/>
      <name val="宋体"/>
      <family val="2"/>
      <charset val="134"/>
    </font>
    <font>
      <b/>
      <sz val="11"/>
      <color theme="0"/>
      <name val="GulimChe"/>
      <family val="3"/>
      <charset val="129"/>
    </font>
    <font>
      <sz val="10.5"/>
      <name val="GulimChe"/>
      <family val="3"/>
      <charset val="129"/>
    </font>
    <font>
      <sz val="10.5"/>
      <name val="宋体"/>
      <family val="3"/>
      <charset val="134"/>
    </font>
    <font>
      <b/>
      <sz val="10"/>
      <color theme="0"/>
      <name val="GulimChe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70C0"/>
        <bgColor indexed="64"/>
      </patternFill>
    </fill>
  </fills>
  <borders count="18">
    <border>
      <left/>
      <right/>
      <top/>
      <bottom/>
      <diagonal/>
    </border>
    <border>
      <left style="hair">
        <color rgb="FF008000"/>
      </left>
      <right style="hair">
        <color rgb="FF008000"/>
      </right>
      <top style="medium">
        <color rgb="FF008000"/>
      </top>
      <bottom style="hair">
        <color rgb="FF008000"/>
      </bottom>
      <diagonal/>
    </border>
    <border>
      <left style="medium">
        <color rgb="FF008000"/>
      </left>
      <right style="hair">
        <color rgb="FF008000"/>
      </right>
      <top style="hair">
        <color rgb="FF008000"/>
      </top>
      <bottom style="hair">
        <color rgb="FF008000"/>
      </bottom>
      <diagonal/>
    </border>
    <border>
      <left style="medium">
        <color rgb="FF008000"/>
      </left>
      <right style="hair">
        <color rgb="FF008000"/>
      </right>
      <top style="medium">
        <color rgb="FF008000"/>
      </top>
      <bottom style="hair">
        <color rgb="FF008000"/>
      </bottom>
      <diagonal/>
    </border>
    <border>
      <left style="hair">
        <color rgb="FF008000"/>
      </left>
      <right style="medium">
        <color rgb="FF008000"/>
      </right>
      <top style="medium">
        <color rgb="FF008000"/>
      </top>
      <bottom style="hair">
        <color rgb="FF008000"/>
      </bottom>
      <diagonal/>
    </border>
    <border>
      <left style="hair">
        <color rgb="FF008000"/>
      </left>
      <right style="hair">
        <color rgb="FF008000"/>
      </right>
      <top style="hair">
        <color rgb="FF008000"/>
      </top>
      <bottom style="hair">
        <color rgb="FF008000"/>
      </bottom>
      <diagonal/>
    </border>
    <border>
      <left style="hair">
        <color rgb="FF008000"/>
      </left>
      <right style="medium">
        <color rgb="FF008000"/>
      </right>
      <top style="hair">
        <color rgb="FF008000"/>
      </top>
      <bottom style="hair">
        <color rgb="FF008000"/>
      </bottom>
      <diagonal/>
    </border>
    <border>
      <left style="medium">
        <color rgb="FF008000"/>
      </left>
      <right style="hair">
        <color rgb="FF008000"/>
      </right>
      <top style="hair">
        <color rgb="FF008000"/>
      </top>
      <bottom style="medium">
        <color rgb="FF008000"/>
      </bottom>
      <diagonal/>
    </border>
    <border>
      <left style="hair">
        <color rgb="FF008000"/>
      </left>
      <right style="hair">
        <color rgb="FF008000"/>
      </right>
      <top style="hair">
        <color rgb="FF008000"/>
      </top>
      <bottom style="medium">
        <color rgb="FF008000"/>
      </bottom>
      <diagonal/>
    </border>
    <border>
      <left style="hair">
        <color rgb="FF008000"/>
      </left>
      <right style="medium">
        <color rgb="FF008000"/>
      </right>
      <top style="hair">
        <color rgb="FF008000"/>
      </top>
      <bottom style="medium">
        <color rgb="FF008000"/>
      </bottom>
      <diagonal/>
    </border>
    <border>
      <left style="medium">
        <color rgb="FF008000"/>
      </left>
      <right style="hair">
        <color rgb="FF008000"/>
      </right>
      <top style="medium">
        <color rgb="FF008000"/>
      </top>
      <bottom/>
      <diagonal/>
    </border>
    <border>
      <left style="medium">
        <color rgb="FF008000"/>
      </left>
      <right style="hair">
        <color rgb="FF008000"/>
      </right>
      <top/>
      <bottom style="hair">
        <color rgb="FF00800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 style="thin">
        <color rgb="FF00B0F0"/>
      </bottom>
      <diagonal/>
    </border>
    <border>
      <left/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 style="thin">
        <color rgb="FF00B0F0"/>
      </right>
      <top/>
      <bottom style="thin">
        <color rgb="FF00B0F0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/>
  </cellStyleXfs>
  <cellXfs count="90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2" fontId="0" fillId="0" borderId="0" xfId="0" applyNumberFormat="1" applyAlignment="1">
      <alignment vertical="center" wrapText="1"/>
    </xf>
    <xf numFmtId="10" fontId="0" fillId="0" borderId="0" xfId="1" applyNumberFormat="1" applyFont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0" fontId="5" fillId="0" borderId="6" xfId="1" applyNumberFormat="1" applyFont="1" applyBorder="1" applyAlignment="1">
      <alignment horizontal="center" vertical="center"/>
    </xf>
    <xf numFmtId="10" fontId="5" fillId="0" borderId="9" xfId="1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0" fillId="0" borderId="0" xfId="0" applyAlignment="1"/>
    <xf numFmtId="9" fontId="0" fillId="0" borderId="0" xfId="0" applyNumberFormat="1" applyAlignment="1"/>
    <xf numFmtId="2" fontId="0" fillId="0" borderId="0" xfId="0" applyNumberFormat="1" applyAlignment="1"/>
    <xf numFmtId="0" fontId="0" fillId="0" borderId="0" xfId="0" applyAlignment="1">
      <alignment horizontal="center"/>
    </xf>
    <xf numFmtId="8" fontId="5" fillId="0" borderId="8" xfId="0" applyNumberFormat="1" applyFont="1" applyBorder="1" applyAlignment="1">
      <alignment horizontal="center" vertical="center"/>
    </xf>
    <xf numFmtId="8" fontId="5" fillId="0" borderId="9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0" fontId="6" fillId="0" borderId="8" xfId="0" applyNumberFormat="1" applyFont="1" applyBorder="1" applyAlignment="1">
      <alignment horizontal="center" vertical="center"/>
    </xf>
    <xf numFmtId="10" fontId="6" fillId="0" borderId="9" xfId="0" applyNumberFormat="1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>
      <alignment horizontal="center" vertical="center"/>
    </xf>
    <xf numFmtId="10" fontId="13" fillId="0" borderId="4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9" fontId="16" fillId="0" borderId="0" xfId="1" applyFont="1" applyBorder="1" applyAlignment="1">
      <alignment vertical="center"/>
    </xf>
    <xf numFmtId="9" fontId="17" fillId="0" borderId="0" xfId="1" applyFont="1" applyBorder="1" applyAlignment="1">
      <alignment vertical="center"/>
    </xf>
    <xf numFmtId="0" fontId="18" fillId="0" borderId="12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left" vertical="center" wrapText="1"/>
    </xf>
    <xf numFmtId="0" fontId="20" fillId="0" borderId="12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/>
    </xf>
    <xf numFmtId="177" fontId="19" fillId="3" borderId="12" xfId="0" applyNumberFormat="1" applyFont="1" applyFill="1" applyBorder="1" applyAlignment="1">
      <alignment horizontal="center" vertical="center"/>
    </xf>
    <xf numFmtId="0" fontId="23" fillId="0" borderId="0" xfId="0" applyFont="1">
      <alignment vertical="center"/>
    </xf>
    <xf numFmtId="0" fontId="23" fillId="0" borderId="0" xfId="0" applyNumberFormat="1" applyFont="1">
      <alignment vertical="center"/>
    </xf>
    <xf numFmtId="0" fontId="26" fillId="4" borderId="12" xfId="2" applyFont="1" applyFill="1" applyBorder="1" applyAlignment="1">
      <alignment horizontal="center" vertical="center"/>
    </xf>
    <xf numFmtId="0" fontId="21" fillId="4" borderId="0" xfId="2" applyFont="1" applyFill="1" applyBorder="1" applyAlignment="1"/>
    <xf numFmtId="0" fontId="14" fillId="4" borderId="0" xfId="2" applyFont="1" applyFill="1" applyBorder="1" applyAlignment="1">
      <alignment horizontal="center" vertical="center"/>
    </xf>
    <xf numFmtId="0" fontId="21" fillId="0" borderId="0" xfId="2" applyFont="1" applyFill="1" applyBorder="1" applyAlignment="1"/>
    <xf numFmtId="0" fontId="14" fillId="0" borderId="0" xfId="2" applyFont="1" applyFill="1" applyBorder="1" applyAlignment="1">
      <alignment horizontal="center" vertical="center"/>
    </xf>
    <xf numFmtId="0" fontId="30" fillId="4" borderId="0" xfId="0" applyFont="1" applyFill="1" applyAlignment="1">
      <alignment horizontal="center" vertical="center"/>
    </xf>
    <xf numFmtId="0" fontId="0" fillId="4" borderId="0" xfId="0" applyFill="1">
      <alignment vertical="center"/>
    </xf>
    <xf numFmtId="0" fontId="22" fillId="4" borderId="0" xfId="2" applyFont="1" applyFill="1" applyBorder="1" applyAlignment="1">
      <alignment horizontal="center" vertical="center"/>
    </xf>
    <xf numFmtId="9" fontId="22" fillId="4" borderId="0" xfId="2" applyNumberFormat="1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23" fillId="4" borderId="0" xfId="0" applyFont="1" applyFill="1">
      <alignment vertical="center"/>
    </xf>
    <xf numFmtId="0" fontId="23" fillId="4" borderId="12" xfId="0" applyFont="1" applyFill="1" applyBorder="1" applyAlignment="1">
      <alignment horizontal="center" vertical="center" wrapText="1"/>
    </xf>
    <xf numFmtId="0" fontId="23" fillId="4" borderId="12" xfId="0" applyFont="1" applyFill="1" applyBorder="1">
      <alignment vertical="center"/>
    </xf>
    <xf numFmtId="0" fontId="26" fillId="4" borderId="12" xfId="0" applyFont="1" applyFill="1" applyBorder="1" applyAlignment="1">
      <alignment horizontal="center" vertical="center"/>
    </xf>
    <xf numFmtId="0" fontId="23" fillId="4" borderId="12" xfId="0" applyFont="1" applyFill="1" applyBorder="1" applyAlignment="1">
      <alignment horizontal="center" vertical="center"/>
    </xf>
    <xf numFmtId="0" fontId="24" fillId="4" borderId="12" xfId="0" applyFont="1" applyFill="1" applyBorder="1" applyAlignment="1"/>
    <xf numFmtId="0" fontId="23" fillId="4" borderId="0" xfId="0" applyNumberFormat="1" applyFont="1" applyFill="1">
      <alignment vertical="center"/>
    </xf>
    <xf numFmtId="0" fontId="31" fillId="5" borderId="12" xfId="0" applyFont="1" applyFill="1" applyBorder="1" applyAlignment="1">
      <alignment horizontal="center" vertical="center"/>
    </xf>
    <xf numFmtId="0" fontId="31" fillId="6" borderId="12" xfId="0" applyFont="1" applyFill="1" applyBorder="1" applyAlignment="1">
      <alignment horizontal="center" vertical="center"/>
    </xf>
    <xf numFmtId="0" fontId="31" fillId="4" borderId="12" xfId="0" applyFont="1" applyFill="1" applyBorder="1" applyAlignment="1">
      <alignment horizontal="center" vertical="center"/>
    </xf>
    <xf numFmtId="0" fontId="26" fillId="4" borderId="12" xfId="0" applyFont="1" applyFill="1" applyBorder="1" applyAlignment="1">
      <alignment horizontal="left" vertical="center"/>
    </xf>
    <xf numFmtId="0" fontId="28" fillId="4" borderId="12" xfId="0" applyFont="1" applyFill="1" applyBorder="1" applyAlignment="1">
      <alignment horizontal="left" vertical="center"/>
    </xf>
    <xf numFmtId="2" fontId="33" fillId="7" borderId="12" xfId="0" applyNumberFormat="1" applyFont="1" applyFill="1" applyBorder="1">
      <alignment vertical="center"/>
    </xf>
    <xf numFmtId="9" fontId="33" fillId="7" borderId="12" xfId="0" applyNumberFormat="1" applyFont="1" applyFill="1" applyBorder="1">
      <alignment vertical="center"/>
    </xf>
    <xf numFmtId="0" fontId="33" fillId="7" borderId="12" xfId="0" applyNumberFormat="1" applyFont="1" applyFill="1" applyBorder="1">
      <alignment vertical="center"/>
    </xf>
    <xf numFmtId="0" fontId="22" fillId="4" borderId="0" xfId="2" applyFont="1" applyFill="1" applyBorder="1" applyAlignment="1">
      <alignment horizontal="center" vertical="top"/>
    </xf>
    <xf numFmtId="9" fontId="22" fillId="4" borderId="0" xfId="2" applyNumberFormat="1" applyFont="1" applyFill="1" applyBorder="1" applyAlignment="1">
      <alignment horizontal="center" vertical="top"/>
    </xf>
    <xf numFmtId="0" fontId="29" fillId="4" borderId="0" xfId="0" applyFont="1" applyFill="1">
      <alignment vertical="center"/>
    </xf>
    <xf numFmtId="0" fontId="29" fillId="4" borderId="0" xfId="0" applyFont="1" applyFill="1" applyAlignment="1">
      <alignment horizontal="center" vertical="center"/>
    </xf>
    <xf numFmtId="0" fontId="34" fillId="4" borderId="12" xfId="0" applyFont="1" applyFill="1" applyBorder="1" applyAlignment="1"/>
    <xf numFmtId="0" fontId="34" fillId="4" borderId="13" xfId="0" applyFont="1" applyFill="1" applyBorder="1" applyAlignment="1">
      <alignment horizontal="center"/>
    </xf>
    <xf numFmtId="0" fontId="34" fillId="4" borderId="14" xfId="0" applyFont="1" applyFill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31" fillId="4" borderId="16" xfId="0" applyFont="1" applyFill="1" applyBorder="1" applyAlignment="1">
      <alignment horizontal="center" vertical="center" wrapText="1"/>
    </xf>
    <xf numFmtId="0" fontId="31" fillId="4" borderId="17" xfId="0" applyFont="1" applyFill="1" applyBorder="1" applyAlignment="1">
      <alignment horizontal="center" vertical="center" wrapText="1"/>
    </xf>
    <xf numFmtId="0" fontId="36" fillId="7" borderId="12" xfId="0" applyFont="1" applyFill="1" applyBorder="1" applyAlignment="1">
      <alignment horizontal="center"/>
    </xf>
    <xf numFmtId="0" fontId="36" fillId="7" borderId="12" xfId="0" applyFont="1" applyFill="1" applyBorder="1" applyAlignment="1"/>
  </cellXfs>
  <cellStyles count="3">
    <cellStyle name="百分比" xfId="1" builtinId="5"/>
    <cellStyle name="常规" xfId="0" builtinId="0"/>
    <cellStyle name="常规_Sheet1" xfId="2"/>
  </cellStyles>
  <dxfs count="0"/>
  <tableStyles count="0" defaultTableStyle="TableStyleMedium9" defaultPivotStyle="PivotStyleLight16"/>
  <colors>
    <mruColors>
      <color rgb="FF008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workbookViewId="0">
      <selection activeCell="C20" sqref="C20"/>
    </sheetView>
  </sheetViews>
  <sheetFormatPr defaultRowHeight="13.5"/>
  <cols>
    <col min="2" max="2" width="10.5" customWidth="1"/>
  </cols>
  <sheetData>
    <row r="1" spans="1:15" ht="15.75">
      <c r="A1" s="42" t="s">
        <v>22</v>
      </c>
      <c r="B1" s="43">
        <v>0.15</v>
      </c>
      <c r="C1" s="18"/>
      <c r="D1" s="18"/>
      <c r="G1" s="44"/>
      <c r="H1" s="44"/>
      <c r="I1" s="18"/>
      <c r="J1" s="18"/>
      <c r="K1" s="18"/>
      <c r="L1" s="18"/>
      <c r="M1" s="18"/>
      <c r="N1" s="18"/>
      <c r="O1" s="18"/>
    </row>
    <row r="2" spans="1:15" ht="15">
      <c r="A2" s="45" t="s">
        <v>21</v>
      </c>
      <c r="B2" s="45"/>
      <c r="C2" s="46" t="s">
        <v>23</v>
      </c>
      <c r="D2" s="46" t="s">
        <v>24</v>
      </c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ht="15">
      <c r="A3" s="45"/>
      <c r="B3" s="45"/>
      <c r="C3" s="46"/>
      <c r="D3" s="47" t="s">
        <v>25</v>
      </c>
      <c r="E3" s="47" t="s">
        <v>26</v>
      </c>
      <c r="F3" s="47" t="s">
        <v>27</v>
      </c>
      <c r="G3" s="47" t="s">
        <v>28</v>
      </c>
      <c r="H3" s="47" t="s">
        <v>29</v>
      </c>
      <c r="I3" s="47" t="s">
        <v>30</v>
      </c>
      <c r="J3" s="47" t="s">
        <v>31</v>
      </c>
      <c r="K3" s="47" t="s">
        <v>32</v>
      </c>
      <c r="L3" s="47" t="s">
        <v>33</v>
      </c>
      <c r="M3" s="47" t="s">
        <v>34</v>
      </c>
      <c r="N3" s="47" t="s">
        <v>35</v>
      </c>
      <c r="O3" s="47" t="s">
        <v>36</v>
      </c>
    </row>
    <row r="4" spans="1:15" ht="15">
      <c r="A4" s="45" t="s">
        <v>37</v>
      </c>
      <c r="B4" s="48" t="s">
        <v>38</v>
      </c>
      <c r="C4" s="49">
        <f>SUM(D4:O4)</f>
        <v>10000</v>
      </c>
      <c r="D4" s="49">
        <v>1000</v>
      </c>
      <c r="E4" s="49">
        <v>2000</v>
      </c>
      <c r="F4" s="49">
        <v>3000</v>
      </c>
      <c r="G4" s="49">
        <v>4000</v>
      </c>
      <c r="H4" s="49"/>
      <c r="I4" s="49"/>
      <c r="J4" s="49"/>
      <c r="K4" s="49"/>
      <c r="L4" s="49"/>
      <c r="M4" s="49"/>
      <c r="N4" s="49"/>
      <c r="O4" s="49"/>
    </row>
    <row r="5" spans="1:15" ht="27">
      <c r="A5" s="45"/>
      <c r="B5" s="48" t="s">
        <v>39</v>
      </c>
      <c r="C5" s="49">
        <f>SUM(D5:O5)</f>
        <v>9389.9907033569434</v>
      </c>
      <c r="D5" s="50">
        <f>NPV($B$1/12,$D4:D4)</f>
        <v>987.65432098765439</v>
      </c>
      <c r="E5" s="50">
        <f>NPV($B$1/12,$D4:E4)-SUM($D4:D4)</f>
        <v>1938.5764365188238</v>
      </c>
      <c r="F5" s="50">
        <f>NPV($B$1/12,$D4:F4)-SUM($D4:E4)</f>
        <v>2828.8314224909263</v>
      </c>
      <c r="G5" s="50">
        <f>NPV($B$1/12,$D4:G4)-SUM($D4:F4)</f>
        <v>3634.9285233595383</v>
      </c>
      <c r="H5" s="50"/>
      <c r="I5" s="50"/>
      <c r="J5" s="50"/>
      <c r="K5" s="50"/>
      <c r="L5" s="50"/>
      <c r="M5" s="50"/>
      <c r="N5" s="50"/>
      <c r="O5" s="50"/>
    </row>
  </sheetData>
  <mergeCells count="4">
    <mergeCell ref="A2:B3"/>
    <mergeCell ref="C2:C3"/>
    <mergeCell ref="D2:O2"/>
    <mergeCell ref="A4:A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J8"/>
  <sheetViews>
    <sheetView showGridLines="0" workbookViewId="0">
      <selection activeCell="G4" sqref="G4"/>
    </sheetView>
  </sheetViews>
  <sheetFormatPr defaultRowHeight="13.5"/>
  <cols>
    <col min="1" max="1" width="3.875" customWidth="1"/>
    <col min="7" max="7" width="9.75" customWidth="1"/>
    <col min="8" max="8" width="9.375" customWidth="1"/>
    <col min="9" max="9" width="10.625" customWidth="1"/>
    <col min="10" max="10" width="5.75" customWidth="1"/>
  </cols>
  <sheetData>
    <row r="1" spans="1:10" ht="28.5" customHeight="1" thickBot="1">
      <c r="A1" s="32" t="s">
        <v>2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3.25" customHeight="1">
      <c r="B2" s="33" t="s">
        <v>3</v>
      </c>
      <c r="C2" s="1" t="s">
        <v>4</v>
      </c>
      <c r="D2" s="25" t="s">
        <v>5</v>
      </c>
      <c r="E2" s="25"/>
      <c r="F2" s="25"/>
      <c r="G2" s="25" t="s">
        <v>6</v>
      </c>
      <c r="H2" s="25" t="s">
        <v>7</v>
      </c>
      <c r="I2" s="36" t="s">
        <v>8</v>
      </c>
    </row>
    <row r="3" spans="1:10" ht="23.25" customHeight="1">
      <c r="B3" s="34"/>
      <c r="C3" s="3">
        <v>0</v>
      </c>
      <c r="D3" s="3">
        <v>1</v>
      </c>
      <c r="E3" s="3">
        <v>2</v>
      </c>
      <c r="F3" s="3">
        <v>3</v>
      </c>
      <c r="G3" s="35"/>
      <c r="H3" s="35"/>
      <c r="I3" s="37"/>
    </row>
    <row r="4" spans="1:10" ht="23.25" customHeight="1">
      <c r="B4" s="10" t="s">
        <v>9</v>
      </c>
      <c r="C4" s="3">
        <v>-100</v>
      </c>
      <c r="D4" s="3">
        <v>20</v>
      </c>
      <c r="E4" s="3">
        <v>35</v>
      </c>
      <c r="F4" s="3">
        <v>165</v>
      </c>
      <c r="G4" s="16">
        <f>NPV($D$7,D4:F4)+C4</f>
        <v>63.202669460641374</v>
      </c>
      <c r="H4" s="3">
        <f>NPV($D$7,D4:F4)/ABS(C4)</f>
        <v>1.6320266946064137</v>
      </c>
      <c r="I4" s="14">
        <f>IRR(C4:F4,$D$7)</f>
        <v>0.35578827205022007</v>
      </c>
    </row>
    <row r="5" spans="1:10" ht="23.25" customHeight="1" thickBot="1">
      <c r="B5" s="11" t="s">
        <v>10</v>
      </c>
      <c r="C5" s="5">
        <v>-100</v>
      </c>
      <c r="D5" s="5">
        <v>65</v>
      </c>
      <c r="E5" s="5">
        <v>65</v>
      </c>
      <c r="F5" s="5">
        <v>85</v>
      </c>
      <c r="G5" s="17">
        <f>NPV($D$7,D5:F5)+C5</f>
        <v>70.354637390670518</v>
      </c>
      <c r="H5" s="5">
        <f>NPV($D$7,D5:F5)/ABS(C5)</f>
        <v>1.7035463739067052</v>
      </c>
      <c r="I5" s="15">
        <f>IRR(C5:F5,$D$7)</f>
        <v>0.4784887791185547</v>
      </c>
    </row>
    <row r="6" spans="1:10" ht="18" customHeight="1" thickBot="1">
      <c r="B6" s="6"/>
      <c r="C6" s="6"/>
      <c r="D6" s="6"/>
      <c r="E6" s="6"/>
      <c r="F6" s="6"/>
      <c r="G6" s="7"/>
      <c r="H6" s="7"/>
      <c r="I6" s="8"/>
    </row>
    <row r="7" spans="1:10" ht="23.25" customHeight="1">
      <c r="B7" s="24" t="s">
        <v>8</v>
      </c>
      <c r="C7" s="25"/>
      <c r="D7" s="30">
        <v>0.12</v>
      </c>
      <c r="E7" s="31"/>
      <c r="F7" s="6"/>
      <c r="G7" s="6"/>
      <c r="H7" s="6"/>
      <c r="I7" s="6"/>
    </row>
    <row r="8" spans="1:10" ht="23.25" customHeight="1" thickBot="1">
      <c r="B8" s="26" t="s">
        <v>1</v>
      </c>
      <c r="C8" s="27"/>
      <c r="D8" s="28" t="str">
        <f>IF(G4&gt;G5,"选择项目A","选择项目B")</f>
        <v>选择项目B</v>
      </c>
      <c r="E8" s="29"/>
      <c r="F8" s="6"/>
      <c r="G8" s="6"/>
      <c r="H8" s="6"/>
      <c r="I8" s="6"/>
    </row>
  </sheetData>
  <mergeCells count="10">
    <mergeCell ref="B7:C7"/>
    <mergeCell ref="B8:C8"/>
    <mergeCell ref="D8:E8"/>
    <mergeCell ref="D7:E7"/>
    <mergeCell ref="A1:J1"/>
    <mergeCell ref="B2:B3"/>
    <mergeCell ref="D2:F2"/>
    <mergeCell ref="G2:G3"/>
    <mergeCell ref="H2:H3"/>
    <mergeCell ref="I2:I3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G9"/>
  <sheetViews>
    <sheetView showGridLines="0" workbookViewId="0">
      <selection activeCell="D4" sqref="D4"/>
    </sheetView>
  </sheetViews>
  <sheetFormatPr defaultRowHeight="13.5"/>
  <cols>
    <col min="1" max="1" width="4.625" customWidth="1"/>
    <col min="2" max="2" width="13.125" customWidth="1"/>
    <col min="3" max="6" width="10.625" customWidth="1"/>
    <col min="7" max="7" width="5.25" customWidth="1"/>
  </cols>
  <sheetData>
    <row r="1" spans="1:7" ht="29.25" customHeight="1" thickBot="1">
      <c r="A1" s="40" t="s">
        <v>19</v>
      </c>
      <c r="B1" s="41"/>
      <c r="C1" s="41"/>
      <c r="D1" s="41"/>
      <c r="E1" s="41"/>
      <c r="F1" s="41"/>
      <c r="G1" s="41"/>
    </row>
    <row r="2" spans="1:7" ht="23.45" customHeight="1">
      <c r="B2" s="12" t="s">
        <v>11</v>
      </c>
      <c r="C2" s="2" t="s">
        <v>12</v>
      </c>
      <c r="D2" s="2" t="s">
        <v>13</v>
      </c>
      <c r="E2" s="2" t="s">
        <v>14</v>
      </c>
      <c r="F2" s="9" t="s">
        <v>15</v>
      </c>
      <c r="G2" s="19"/>
    </row>
    <row r="3" spans="1:7" ht="23.45" customHeight="1">
      <c r="B3" s="10" t="s">
        <v>16</v>
      </c>
      <c r="C3" s="3">
        <v>205</v>
      </c>
      <c r="D3" s="3">
        <v>255</v>
      </c>
      <c r="E3" s="3">
        <v>150</v>
      </c>
      <c r="F3" s="4">
        <v>220</v>
      </c>
      <c r="G3" s="18"/>
    </row>
    <row r="4" spans="1:7" ht="23.45" customHeight="1">
      <c r="B4" s="10" t="s">
        <v>17</v>
      </c>
      <c r="C4" s="3">
        <v>30</v>
      </c>
      <c r="D4" s="3">
        <v>35</v>
      </c>
      <c r="E4" s="3">
        <v>22</v>
      </c>
      <c r="F4" s="4">
        <v>32</v>
      </c>
      <c r="G4" s="18"/>
    </row>
    <row r="5" spans="1:7" ht="23.45" customHeight="1">
      <c r="B5" s="10" t="s">
        <v>18</v>
      </c>
      <c r="C5" s="3">
        <v>22</v>
      </c>
      <c r="D5" s="3">
        <v>32</v>
      </c>
      <c r="E5" s="3">
        <v>25</v>
      </c>
      <c r="F5" s="4">
        <v>28</v>
      </c>
      <c r="G5" s="18"/>
    </row>
    <row r="6" spans="1:7" ht="23.45" customHeight="1" thickBot="1">
      <c r="B6" s="13" t="s">
        <v>6</v>
      </c>
      <c r="C6" s="22">
        <f>PV($D$8,C5,-C4)-C3</f>
        <v>24.339372393038843</v>
      </c>
      <c r="D6" s="22">
        <f t="shared" ref="D6:F6" si="0">PV($D$8,D5,-D4)-D3</f>
        <v>28.905802669290267</v>
      </c>
      <c r="E6" s="22">
        <f t="shared" si="0"/>
        <v>22.549060465420183</v>
      </c>
      <c r="F6" s="23">
        <f t="shared" si="0"/>
        <v>35.501528609342074</v>
      </c>
      <c r="G6" s="20"/>
    </row>
    <row r="7" spans="1:7" ht="13.5" customHeight="1" thickBot="1">
      <c r="B7" s="18"/>
      <c r="C7" s="20"/>
      <c r="D7" s="20"/>
      <c r="E7" s="20"/>
      <c r="F7" s="20"/>
      <c r="G7" s="20"/>
    </row>
    <row r="8" spans="1:7" ht="23.45" customHeight="1" thickBot="1">
      <c r="B8" s="24" t="s">
        <v>8</v>
      </c>
      <c r="C8" s="25"/>
      <c r="D8" s="30">
        <v>0.12</v>
      </c>
      <c r="E8" s="31"/>
      <c r="G8" s="20"/>
    </row>
    <row r="9" spans="1:7" ht="23.45" customHeight="1" thickBot="1">
      <c r="B9" s="26" t="s">
        <v>20</v>
      </c>
      <c r="C9" s="27"/>
      <c r="D9" s="38" t="str">
        <f>"方案"&amp;INDEX(C2:F2,,MATCH(MAX(C6:F6),C6:F6,0))</f>
        <v>方案D</v>
      </c>
      <c r="E9" s="39"/>
      <c r="F9" s="21"/>
      <c r="G9" s="18"/>
    </row>
  </sheetData>
  <mergeCells count="5">
    <mergeCell ref="D8:E8"/>
    <mergeCell ref="B8:C8"/>
    <mergeCell ref="B9:C9"/>
    <mergeCell ref="D9:E9"/>
    <mergeCell ref="A1:G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9"/>
  <sheetViews>
    <sheetView workbookViewId="0">
      <selection activeCell="J6" sqref="J6"/>
    </sheetView>
  </sheetViews>
  <sheetFormatPr defaultRowHeight="13.5"/>
  <cols>
    <col min="1" max="2" width="3.625" customWidth="1"/>
    <col min="3" max="9" width="10" customWidth="1"/>
    <col min="10" max="10" width="11" customWidth="1"/>
    <col min="11" max="11" width="3.125" customWidth="1"/>
    <col min="13" max="13" width="22.75" bestFit="1" customWidth="1"/>
  </cols>
  <sheetData>
    <row r="1" spans="1:13" ht="25.5">
      <c r="A1" s="58" t="s">
        <v>52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6"/>
      <c r="M1" s="56"/>
    </row>
    <row r="2" spans="1:13" ht="14.25">
      <c r="A2" s="59"/>
      <c r="B2" s="59"/>
      <c r="C2" s="78" t="s">
        <v>40</v>
      </c>
      <c r="D2" s="79">
        <v>0.16</v>
      </c>
      <c r="E2" s="60"/>
      <c r="F2" s="61"/>
      <c r="G2" s="62"/>
      <c r="H2" s="62"/>
      <c r="I2" s="55"/>
      <c r="J2" s="55"/>
      <c r="K2" s="55"/>
      <c r="L2" s="57"/>
      <c r="M2" s="57"/>
    </row>
    <row r="3" spans="1:13" ht="15" customHeight="1">
      <c r="A3" s="63"/>
      <c r="B3" s="64" t="s">
        <v>43</v>
      </c>
      <c r="C3" s="70" t="s">
        <v>53</v>
      </c>
      <c r="D3" s="70"/>
      <c r="E3" s="71" t="s">
        <v>54</v>
      </c>
      <c r="F3" s="71"/>
      <c r="G3" s="71"/>
      <c r="H3" s="71"/>
      <c r="I3" s="71"/>
      <c r="J3" s="72" t="s">
        <v>55</v>
      </c>
      <c r="K3" s="63"/>
      <c r="L3" s="51"/>
    </row>
    <row r="4" spans="1:13" ht="15" customHeight="1">
      <c r="A4" s="63"/>
      <c r="B4" s="64"/>
      <c r="C4" s="65" t="s">
        <v>44</v>
      </c>
      <c r="D4" s="65" t="s">
        <v>45</v>
      </c>
      <c r="E4" s="66" t="s">
        <v>47</v>
      </c>
      <c r="F4" s="66" t="s">
        <v>48</v>
      </c>
      <c r="G4" s="66" t="s">
        <v>49</v>
      </c>
      <c r="H4" s="66" t="s">
        <v>50</v>
      </c>
      <c r="I4" s="53" t="s">
        <v>46</v>
      </c>
      <c r="J4" s="72"/>
      <c r="K4" s="59"/>
    </row>
    <row r="5" spans="1:13" ht="15" customHeight="1">
      <c r="A5" s="63"/>
      <c r="B5" s="67">
        <v>1</v>
      </c>
      <c r="C5" s="67"/>
      <c r="D5" s="67">
        <f>C5</f>
        <v>0</v>
      </c>
      <c r="E5" s="68">
        <v>38445</v>
      </c>
      <c r="F5" s="68">
        <v>5070</v>
      </c>
      <c r="G5" s="68">
        <v>0</v>
      </c>
      <c r="H5" s="68">
        <v>0</v>
      </c>
      <c r="I5" s="65">
        <f>SUM(E5:H5)</f>
        <v>43515</v>
      </c>
      <c r="J5" s="67">
        <f>D5-I5</f>
        <v>-43515</v>
      </c>
      <c r="K5" s="59"/>
    </row>
    <row r="6" spans="1:13" ht="15" customHeight="1">
      <c r="A6" s="63"/>
      <c r="B6" s="67">
        <v>2</v>
      </c>
      <c r="C6" s="67"/>
      <c r="D6" s="67">
        <f t="shared" ref="D6:D14" si="0">C6</f>
        <v>0</v>
      </c>
      <c r="E6" s="68">
        <v>57668</v>
      </c>
      <c r="F6" s="68">
        <v>8024</v>
      </c>
      <c r="G6" s="68">
        <v>0</v>
      </c>
      <c r="H6" s="68">
        <v>0</v>
      </c>
      <c r="I6" s="65">
        <f t="shared" ref="I6:I14" si="1">SUM(E6:H6)</f>
        <v>65692</v>
      </c>
      <c r="J6" s="67">
        <f>D6-I6</f>
        <v>-65692</v>
      </c>
      <c r="K6" s="59"/>
    </row>
    <row r="7" spans="1:13" ht="15" customHeight="1">
      <c r="A7" s="63"/>
      <c r="B7" s="67">
        <v>3</v>
      </c>
      <c r="C7" s="68">
        <v>48800</v>
      </c>
      <c r="D7" s="67">
        <f t="shared" si="0"/>
        <v>48800</v>
      </c>
      <c r="E7" s="68">
        <v>0</v>
      </c>
      <c r="F7" s="68">
        <v>12780</v>
      </c>
      <c r="G7" s="68">
        <v>25789</v>
      </c>
      <c r="H7" s="68">
        <v>0</v>
      </c>
      <c r="I7" s="65">
        <f t="shared" si="1"/>
        <v>38569</v>
      </c>
      <c r="J7" s="67">
        <f t="shared" ref="J6:J14" si="2">D7-I7</f>
        <v>10231</v>
      </c>
      <c r="K7" s="63"/>
      <c r="L7" s="52"/>
    </row>
    <row r="8" spans="1:13" ht="15" customHeight="1">
      <c r="A8" s="63"/>
      <c r="B8" s="67">
        <v>4</v>
      </c>
      <c r="C8" s="68">
        <v>69100</v>
      </c>
      <c r="D8" s="67">
        <f t="shared" si="0"/>
        <v>69100</v>
      </c>
      <c r="E8" s="68">
        <v>0</v>
      </c>
      <c r="F8" s="68">
        <v>14538</v>
      </c>
      <c r="G8" s="68">
        <v>48410</v>
      </c>
      <c r="H8" s="68">
        <v>0</v>
      </c>
      <c r="I8" s="65">
        <f t="shared" si="1"/>
        <v>62948</v>
      </c>
      <c r="J8" s="67">
        <f t="shared" si="2"/>
        <v>6152</v>
      </c>
      <c r="K8" s="63"/>
      <c r="L8" s="52"/>
    </row>
    <row r="9" spans="1:13" ht="15" customHeight="1">
      <c r="A9" s="63"/>
      <c r="B9" s="67">
        <v>5</v>
      </c>
      <c r="C9" s="68">
        <v>92520</v>
      </c>
      <c r="D9" s="67">
        <f t="shared" si="0"/>
        <v>92520</v>
      </c>
      <c r="E9" s="68">
        <v>0</v>
      </c>
      <c r="F9" s="68">
        <v>15023</v>
      </c>
      <c r="G9" s="68">
        <v>61120</v>
      </c>
      <c r="H9" s="68">
        <v>3840</v>
      </c>
      <c r="I9" s="65">
        <f t="shared" si="1"/>
        <v>79983</v>
      </c>
      <c r="J9" s="67">
        <f t="shared" si="2"/>
        <v>12537</v>
      </c>
      <c r="K9" s="63"/>
      <c r="L9" s="52"/>
    </row>
    <row r="10" spans="1:13" ht="15" customHeight="1">
      <c r="A10" s="63"/>
      <c r="B10" s="67">
        <v>6</v>
      </c>
      <c r="C10" s="68">
        <v>134822</v>
      </c>
      <c r="D10" s="67">
        <f t="shared" si="0"/>
        <v>134822</v>
      </c>
      <c r="E10" s="68">
        <v>0</v>
      </c>
      <c r="F10" s="68">
        <v>0</v>
      </c>
      <c r="G10" s="68">
        <v>90590</v>
      </c>
      <c r="H10" s="68">
        <v>8940</v>
      </c>
      <c r="I10" s="65">
        <f t="shared" si="1"/>
        <v>99530</v>
      </c>
      <c r="J10" s="67">
        <f t="shared" si="2"/>
        <v>35292</v>
      </c>
      <c r="K10" s="63"/>
      <c r="L10" s="51"/>
    </row>
    <row r="11" spans="1:13" ht="15" customHeight="1">
      <c r="A11" s="63"/>
      <c r="B11" s="67">
        <v>7</v>
      </c>
      <c r="C11" s="68">
        <v>206700</v>
      </c>
      <c r="D11" s="67">
        <f t="shared" si="0"/>
        <v>206700</v>
      </c>
      <c r="E11" s="68">
        <v>0</v>
      </c>
      <c r="F11" s="68">
        <v>0</v>
      </c>
      <c r="G11" s="68">
        <v>142300</v>
      </c>
      <c r="H11" s="68">
        <v>16300</v>
      </c>
      <c r="I11" s="65">
        <f t="shared" si="1"/>
        <v>158600</v>
      </c>
      <c r="J11" s="67">
        <f t="shared" si="2"/>
        <v>48100</v>
      </c>
      <c r="K11" s="63"/>
      <c r="L11" s="51"/>
    </row>
    <row r="12" spans="1:13" ht="15" customHeight="1">
      <c r="A12" s="63"/>
      <c r="B12" s="67">
        <v>8</v>
      </c>
      <c r="C12" s="68">
        <v>216750</v>
      </c>
      <c r="D12" s="67">
        <f t="shared" si="0"/>
        <v>216750</v>
      </c>
      <c r="E12" s="68">
        <v>0</v>
      </c>
      <c r="F12" s="68">
        <v>0</v>
      </c>
      <c r="G12" s="68">
        <v>142300</v>
      </c>
      <c r="H12" s="68">
        <v>16300</v>
      </c>
      <c r="I12" s="65">
        <f t="shared" si="1"/>
        <v>158600</v>
      </c>
      <c r="J12" s="67">
        <f t="shared" si="2"/>
        <v>58150</v>
      </c>
      <c r="K12" s="63"/>
      <c r="L12" s="51"/>
    </row>
    <row r="13" spans="1:13" ht="15" customHeight="1">
      <c r="A13" s="63"/>
      <c r="B13" s="67">
        <v>9</v>
      </c>
      <c r="C13" s="68">
        <v>285000</v>
      </c>
      <c r="D13" s="67">
        <f t="shared" si="0"/>
        <v>285000</v>
      </c>
      <c r="E13" s="68">
        <v>0</v>
      </c>
      <c r="F13" s="68">
        <v>0</v>
      </c>
      <c r="G13" s="68">
        <v>142340</v>
      </c>
      <c r="H13" s="68">
        <v>16300</v>
      </c>
      <c r="I13" s="65">
        <f t="shared" si="1"/>
        <v>158640</v>
      </c>
      <c r="J13" s="67">
        <f t="shared" si="2"/>
        <v>126360</v>
      </c>
      <c r="K13" s="63"/>
      <c r="L13" s="51"/>
    </row>
    <row r="14" spans="1:13" ht="15" customHeight="1">
      <c r="A14" s="63"/>
      <c r="B14" s="67">
        <v>10</v>
      </c>
      <c r="C14" s="68">
        <v>306000</v>
      </c>
      <c r="D14" s="67">
        <f t="shared" si="0"/>
        <v>306000</v>
      </c>
      <c r="E14" s="68">
        <v>0</v>
      </c>
      <c r="F14" s="68">
        <v>0</v>
      </c>
      <c r="G14" s="68">
        <v>142340</v>
      </c>
      <c r="H14" s="68">
        <v>16330</v>
      </c>
      <c r="I14" s="65">
        <f t="shared" si="1"/>
        <v>158670</v>
      </c>
      <c r="J14" s="67">
        <f t="shared" si="2"/>
        <v>147330</v>
      </c>
      <c r="K14" s="63"/>
      <c r="L14" s="51"/>
    </row>
    <row r="15" spans="1:13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51"/>
    </row>
    <row r="16" spans="1:13" ht="15" customHeight="1">
      <c r="A16" s="59"/>
      <c r="B16" s="59"/>
      <c r="C16" s="73" t="s">
        <v>51</v>
      </c>
      <c r="D16" s="75">
        <f>NPV(D2,J5:J14)+J5</f>
        <v>1939.2966196360576</v>
      </c>
      <c r="E16" s="59"/>
      <c r="F16" s="59"/>
      <c r="G16" s="59"/>
      <c r="H16" s="59"/>
      <c r="I16" s="59"/>
      <c r="J16" s="59"/>
      <c r="K16" s="59"/>
    </row>
    <row r="17" spans="1:11" ht="15" customHeight="1">
      <c r="A17" s="59"/>
      <c r="B17" s="59"/>
      <c r="C17" s="74" t="s">
        <v>41</v>
      </c>
      <c r="D17" s="76">
        <f>IRR(J5:J14)</f>
        <v>0.24152269920781286</v>
      </c>
      <c r="E17" s="59"/>
      <c r="F17" s="80" t="s">
        <v>56</v>
      </c>
      <c r="G17" s="81" t="str">
        <f>IF(D18&gt;0,"项目可行","项目不可行")</f>
        <v>项目可行</v>
      </c>
      <c r="H17" s="81"/>
      <c r="I17" s="59"/>
      <c r="J17" s="59"/>
      <c r="K17" s="59"/>
    </row>
    <row r="18" spans="1:11" ht="15" customHeight="1">
      <c r="A18" s="59"/>
      <c r="B18" s="59"/>
      <c r="C18" s="74" t="s">
        <v>42</v>
      </c>
      <c r="D18" s="77">
        <f>NPV(D2,J7:J14)/(1+D2)/ABS((J5+NPV(D2,J6)))</f>
        <v>1.5265009678226995</v>
      </c>
      <c r="E18" s="59"/>
      <c r="F18" s="59"/>
      <c r="G18" s="59"/>
      <c r="H18" s="59"/>
      <c r="I18" s="59"/>
      <c r="J18" s="59"/>
      <c r="K18" s="59"/>
    </row>
    <row r="19" spans="1:11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</row>
  </sheetData>
  <mergeCells count="7">
    <mergeCell ref="G17:H17"/>
    <mergeCell ref="B3:B4"/>
    <mergeCell ref="C3:D3"/>
    <mergeCell ref="E3:I3"/>
    <mergeCell ref="J3:J4"/>
    <mergeCell ref="A1:K1"/>
    <mergeCell ref="G2:H2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8"/>
  <sheetViews>
    <sheetView tabSelected="1" topLeftCell="A2" workbookViewId="0">
      <selection activeCell="F22" sqref="F22"/>
    </sheetView>
  </sheetViews>
  <sheetFormatPr defaultRowHeight="13.5"/>
  <cols>
    <col min="1" max="2" width="3.625" customWidth="1"/>
    <col min="3" max="9" width="10" customWidth="1"/>
    <col min="10" max="10" width="9.875" customWidth="1"/>
    <col min="11" max="11" width="10.75" customWidth="1"/>
    <col min="12" max="12" width="9" customWidth="1"/>
    <col min="13" max="13" width="22.75" bestFit="1" customWidth="1"/>
  </cols>
  <sheetData>
    <row r="1" spans="1:13" ht="25.5">
      <c r="A1" s="58" t="s">
        <v>59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4"/>
      <c r="M1" s="56"/>
    </row>
    <row r="2" spans="1:13" ht="14.25">
      <c r="A2" s="59"/>
      <c r="B2" s="59"/>
      <c r="C2" s="78" t="s">
        <v>40</v>
      </c>
      <c r="D2" s="79">
        <v>0.16</v>
      </c>
      <c r="E2" s="60"/>
      <c r="F2" s="61"/>
      <c r="G2" s="62"/>
      <c r="H2" s="62"/>
      <c r="I2" s="55"/>
      <c r="J2" s="55"/>
      <c r="K2" s="55"/>
      <c r="L2" s="55"/>
      <c r="M2" s="57"/>
    </row>
    <row r="3" spans="1:13" ht="15" customHeight="1">
      <c r="A3" s="63"/>
      <c r="B3" s="64" t="s">
        <v>43</v>
      </c>
      <c r="C3" s="70" t="s">
        <v>53</v>
      </c>
      <c r="D3" s="70"/>
      <c r="E3" s="71" t="s">
        <v>54</v>
      </c>
      <c r="F3" s="71"/>
      <c r="G3" s="71"/>
      <c r="H3" s="71"/>
      <c r="I3" s="71"/>
      <c r="J3" s="86" t="s">
        <v>55</v>
      </c>
      <c r="K3" s="86" t="s">
        <v>57</v>
      </c>
      <c r="L3" s="63"/>
    </row>
    <row r="4" spans="1:13" ht="15" customHeight="1">
      <c r="A4" s="63"/>
      <c r="B4" s="64"/>
      <c r="C4" s="65" t="s">
        <v>44</v>
      </c>
      <c r="D4" s="65" t="s">
        <v>45</v>
      </c>
      <c r="E4" s="66" t="s">
        <v>47</v>
      </c>
      <c r="F4" s="66" t="s">
        <v>48</v>
      </c>
      <c r="G4" s="66" t="s">
        <v>49</v>
      </c>
      <c r="H4" s="66" t="s">
        <v>50</v>
      </c>
      <c r="I4" s="53" t="s">
        <v>46</v>
      </c>
      <c r="J4" s="87"/>
      <c r="K4" s="87"/>
      <c r="L4" s="59"/>
    </row>
    <row r="5" spans="1:13" ht="15" customHeight="1">
      <c r="A5" s="63"/>
      <c r="B5" s="67">
        <v>1</v>
      </c>
      <c r="C5" s="67"/>
      <c r="D5" s="67">
        <f>C5</f>
        <v>0</v>
      </c>
      <c r="E5" s="68">
        <v>38445</v>
      </c>
      <c r="F5" s="68">
        <v>5070</v>
      </c>
      <c r="G5" s="68">
        <v>0</v>
      </c>
      <c r="H5" s="68">
        <v>0</v>
      </c>
      <c r="I5" s="65">
        <f>SUM(E5:H5)</f>
        <v>43515</v>
      </c>
      <c r="J5" s="67">
        <f>D5-I5</f>
        <v>-43515</v>
      </c>
      <c r="K5" s="67">
        <f>J5</f>
        <v>-43515</v>
      </c>
      <c r="L5" s="59"/>
    </row>
    <row r="6" spans="1:13" ht="15" customHeight="1">
      <c r="A6" s="63"/>
      <c r="B6" s="67">
        <v>2</v>
      </c>
      <c r="C6" s="67"/>
      <c r="D6" s="67">
        <f t="shared" ref="D6:D14" si="0">C6</f>
        <v>0</v>
      </c>
      <c r="E6" s="68">
        <v>57668</v>
      </c>
      <c r="F6" s="68">
        <v>8024</v>
      </c>
      <c r="G6" s="68">
        <v>0</v>
      </c>
      <c r="H6" s="68">
        <v>0</v>
      </c>
      <c r="I6" s="65">
        <f t="shared" ref="I6:I14" si="1">SUM(E6:H6)</f>
        <v>65692</v>
      </c>
      <c r="J6" s="67">
        <f t="shared" ref="J6:J14" si="2">D6-I6</f>
        <v>-65692</v>
      </c>
      <c r="K6" s="67">
        <f>K5+J6</f>
        <v>-109207</v>
      </c>
      <c r="L6" s="59"/>
    </row>
    <row r="7" spans="1:13" ht="15" customHeight="1">
      <c r="A7" s="63"/>
      <c r="B7" s="67">
        <v>3</v>
      </c>
      <c r="C7" s="68">
        <v>18800</v>
      </c>
      <c r="D7" s="67">
        <f t="shared" si="0"/>
        <v>18800</v>
      </c>
      <c r="E7" s="68">
        <v>0</v>
      </c>
      <c r="F7" s="68">
        <v>12780</v>
      </c>
      <c r="G7" s="68">
        <v>25789</v>
      </c>
      <c r="H7" s="68">
        <v>0</v>
      </c>
      <c r="I7" s="65">
        <f t="shared" si="1"/>
        <v>38569</v>
      </c>
      <c r="J7" s="67">
        <f t="shared" si="2"/>
        <v>-19769</v>
      </c>
      <c r="K7" s="67">
        <f t="shared" ref="K7:K14" si="3">K6+J7</f>
        <v>-128976</v>
      </c>
      <c r="L7" s="69"/>
    </row>
    <row r="8" spans="1:13" ht="15" customHeight="1">
      <c r="A8" s="63"/>
      <c r="B8" s="67">
        <v>4</v>
      </c>
      <c r="C8" s="68">
        <v>49100</v>
      </c>
      <c r="D8" s="67">
        <f t="shared" si="0"/>
        <v>49100</v>
      </c>
      <c r="E8" s="68">
        <v>0</v>
      </c>
      <c r="F8" s="68">
        <v>14538</v>
      </c>
      <c r="G8" s="68">
        <v>48410</v>
      </c>
      <c r="H8" s="68">
        <v>0</v>
      </c>
      <c r="I8" s="65">
        <f t="shared" si="1"/>
        <v>62948</v>
      </c>
      <c r="J8" s="67">
        <f t="shared" si="2"/>
        <v>-13848</v>
      </c>
      <c r="K8" s="67">
        <f t="shared" si="3"/>
        <v>-142824</v>
      </c>
      <c r="L8" s="69"/>
    </row>
    <row r="9" spans="1:13" ht="15" customHeight="1">
      <c r="A9" s="63"/>
      <c r="B9" s="67">
        <v>5</v>
      </c>
      <c r="C9" s="68">
        <v>92520</v>
      </c>
      <c r="D9" s="67">
        <f t="shared" si="0"/>
        <v>92520</v>
      </c>
      <c r="E9" s="68">
        <v>0</v>
      </c>
      <c r="F9" s="68">
        <v>15023</v>
      </c>
      <c r="G9" s="68">
        <v>61120</v>
      </c>
      <c r="H9" s="68">
        <v>3840</v>
      </c>
      <c r="I9" s="65">
        <f t="shared" si="1"/>
        <v>79983</v>
      </c>
      <c r="J9" s="67">
        <f t="shared" si="2"/>
        <v>12537</v>
      </c>
      <c r="K9" s="67">
        <f t="shared" si="3"/>
        <v>-130287</v>
      </c>
      <c r="L9" s="69"/>
    </row>
    <row r="10" spans="1:13" ht="15" customHeight="1">
      <c r="A10" s="63"/>
      <c r="B10" s="67">
        <v>6</v>
      </c>
      <c r="C10" s="68">
        <v>154822</v>
      </c>
      <c r="D10" s="67">
        <f t="shared" si="0"/>
        <v>154822</v>
      </c>
      <c r="E10" s="68">
        <v>0</v>
      </c>
      <c r="F10" s="68">
        <v>0</v>
      </c>
      <c r="G10" s="68">
        <v>90590</v>
      </c>
      <c r="H10" s="68">
        <v>8940</v>
      </c>
      <c r="I10" s="65">
        <f t="shared" si="1"/>
        <v>99530</v>
      </c>
      <c r="J10" s="67">
        <f t="shared" si="2"/>
        <v>55292</v>
      </c>
      <c r="K10" s="67">
        <f t="shared" si="3"/>
        <v>-74995</v>
      </c>
      <c r="L10" s="63"/>
    </row>
    <row r="11" spans="1:13" ht="15" customHeight="1">
      <c r="A11" s="63"/>
      <c r="B11" s="67">
        <v>7</v>
      </c>
      <c r="C11" s="68">
        <v>206700</v>
      </c>
      <c r="D11" s="67">
        <f t="shared" si="0"/>
        <v>206700</v>
      </c>
      <c r="E11" s="68">
        <v>0</v>
      </c>
      <c r="F11" s="68">
        <v>0</v>
      </c>
      <c r="G11" s="68">
        <v>102300</v>
      </c>
      <c r="H11" s="68">
        <v>16300</v>
      </c>
      <c r="I11" s="65">
        <f t="shared" si="1"/>
        <v>118600</v>
      </c>
      <c r="J11" s="67">
        <f t="shared" si="2"/>
        <v>88100</v>
      </c>
      <c r="K11" s="67">
        <f t="shared" si="3"/>
        <v>13105</v>
      </c>
      <c r="L11" s="63"/>
    </row>
    <row r="12" spans="1:13" ht="15" customHeight="1">
      <c r="A12" s="63"/>
      <c r="B12" s="67">
        <v>8</v>
      </c>
      <c r="C12" s="68">
        <v>246750</v>
      </c>
      <c r="D12" s="67">
        <f t="shared" si="0"/>
        <v>246750</v>
      </c>
      <c r="E12" s="68">
        <v>0</v>
      </c>
      <c r="F12" s="68">
        <v>0</v>
      </c>
      <c r="G12" s="68">
        <v>142300</v>
      </c>
      <c r="H12" s="68">
        <v>16300</v>
      </c>
      <c r="I12" s="65">
        <f t="shared" si="1"/>
        <v>158600</v>
      </c>
      <c r="J12" s="67">
        <f t="shared" si="2"/>
        <v>88150</v>
      </c>
      <c r="K12" s="67">
        <f t="shared" si="3"/>
        <v>101255</v>
      </c>
      <c r="L12" s="63"/>
    </row>
    <row r="13" spans="1:13" ht="15" customHeight="1">
      <c r="A13" s="63"/>
      <c r="B13" s="67">
        <v>9</v>
      </c>
      <c r="C13" s="68">
        <v>295000</v>
      </c>
      <c r="D13" s="67">
        <f t="shared" si="0"/>
        <v>295000</v>
      </c>
      <c r="E13" s="68">
        <v>0</v>
      </c>
      <c r="F13" s="68">
        <v>0</v>
      </c>
      <c r="G13" s="68">
        <v>142340</v>
      </c>
      <c r="H13" s="68">
        <v>16300</v>
      </c>
      <c r="I13" s="65">
        <f t="shared" si="1"/>
        <v>158640</v>
      </c>
      <c r="J13" s="67">
        <f t="shared" si="2"/>
        <v>136360</v>
      </c>
      <c r="K13" s="67">
        <f t="shared" si="3"/>
        <v>237615</v>
      </c>
      <c r="L13" s="63"/>
    </row>
    <row r="14" spans="1:13" ht="15" customHeight="1">
      <c r="A14" s="63"/>
      <c r="B14" s="67">
        <v>10</v>
      </c>
      <c r="C14" s="68">
        <v>396000</v>
      </c>
      <c r="D14" s="67">
        <f t="shared" si="0"/>
        <v>396000</v>
      </c>
      <c r="E14" s="68">
        <v>0</v>
      </c>
      <c r="F14" s="68">
        <v>0</v>
      </c>
      <c r="G14" s="68">
        <v>142340</v>
      </c>
      <c r="H14" s="68">
        <v>16330</v>
      </c>
      <c r="I14" s="65">
        <f t="shared" si="1"/>
        <v>158670</v>
      </c>
      <c r="J14" s="67">
        <f t="shared" si="2"/>
        <v>237330</v>
      </c>
      <c r="K14" s="67">
        <f t="shared" si="3"/>
        <v>474945</v>
      </c>
      <c r="L14" s="63"/>
    </row>
    <row r="15" spans="1:13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</row>
    <row r="16" spans="1:13" ht="17.25" customHeight="1">
      <c r="A16" s="59"/>
      <c r="B16" s="59"/>
      <c r="C16" s="82" t="s">
        <v>0</v>
      </c>
      <c r="D16" s="82"/>
      <c r="E16" s="82"/>
      <c r="F16" s="88">
        <f>COUNTIF(K5:K14,"&lt;=0")+1</f>
        <v>7</v>
      </c>
      <c r="G16" s="59"/>
      <c r="H16" s="59"/>
      <c r="I16" s="59"/>
      <c r="J16" s="59"/>
      <c r="K16" s="59"/>
      <c r="L16" s="59"/>
    </row>
    <row r="17" spans="1:12" ht="17.25" customHeight="1">
      <c r="A17" s="59"/>
      <c r="B17" s="59"/>
      <c r="C17" s="83" t="s">
        <v>58</v>
      </c>
      <c r="D17" s="84"/>
      <c r="E17" s="85"/>
      <c r="F17" s="89">
        <f>F16-1+ABS(VLOOKUP(F16-1,B5:K14,10))/VLOOKUP(F16,B5:K14,9)</f>
        <v>6.8512485811577752</v>
      </c>
      <c r="G17" s="81"/>
      <c r="H17" s="81"/>
      <c r="I17" s="59"/>
      <c r="J17" s="59"/>
      <c r="K17" s="59"/>
      <c r="L17" s="59"/>
    </row>
    <row r="18" spans="1:12" ht="15" customHeight="1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</row>
  </sheetData>
  <mergeCells count="9">
    <mergeCell ref="G17:H17"/>
    <mergeCell ref="K3:K4"/>
    <mergeCell ref="C17:E17"/>
    <mergeCell ref="A1:K1"/>
    <mergeCell ref="G2:H2"/>
    <mergeCell ref="B3:B4"/>
    <mergeCell ref="C3:D3"/>
    <mergeCell ref="E3:I3"/>
    <mergeCell ref="J3:J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投资方案比较</vt:lpstr>
      <vt:lpstr>不同寿命期投资项目的优选</vt:lpstr>
      <vt:lpstr>投资项目可行性分析</vt:lpstr>
      <vt:lpstr>投资回收期计算</vt:lpstr>
    </vt:vector>
  </TitlesOfParts>
  <Company>HSR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</dc:creator>
  <cp:lastModifiedBy>微软用户</cp:lastModifiedBy>
  <dcterms:created xsi:type="dcterms:W3CDTF">2007-09-14T14:30:26Z</dcterms:created>
  <dcterms:modified xsi:type="dcterms:W3CDTF">2008-10-23T13:52:01Z</dcterms:modified>
</cp:coreProperties>
</file>